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ЛОТ 01_25_лом несорт_100тн\1. На сайт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1-21-н-сорт" sheetId="50" r:id="rId1"/>
  </sheets>
  <definedNames>
    <definedName name="_xlnm._FilterDatabase" localSheetId="0" hidden="1">'01-21-н-сорт'!$A$14:$M$16</definedName>
    <definedName name="_xlnm.Print_Titles" localSheetId="0">'01-21-н-сорт'!$14:$14</definedName>
    <definedName name="_xlnm.Print_Area" localSheetId="0">'01-21-н-сорт'!$A$1:$Q$27</definedName>
  </definedNames>
  <calcPr calcId="162913"/>
</workbook>
</file>

<file path=xl/calcChain.xml><?xml version="1.0" encoding="utf-8"?>
<calcChain xmlns="http://schemas.openxmlformats.org/spreadsheetml/2006/main">
  <c r="J15" i="50" l="1"/>
  <c r="J16" i="50" l="1"/>
</calcChain>
</file>

<file path=xl/sharedStrings.xml><?xml version="1.0" encoding="utf-8"?>
<sst xmlns="http://schemas.openxmlformats.org/spreadsheetml/2006/main" count="61" uniqueCount="59">
  <si>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</si>
  <si>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</si>
  <si>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</si>
  <si>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</si>
  <si>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</si>
  <si>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</si>
  <si>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</si>
  <si>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</si>
  <si>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</si>
  <si>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</si>
  <si>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</si>
  <si>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</si>
  <si>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</si>
  <si>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</si>
  <si>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</si>
  <si>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</si>
  <si>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</si>
  <si>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</si>
  <si>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</si>
  <si>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</si>
  <si>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</si>
  <si>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</si>
  <si>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</si>
  <si>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</si>
  <si>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</si>
  <si>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</si>
  <si>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</si>
  <si>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</si>
  <si>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</si>
  <si>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</si>
  <si>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</si>
  <si>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</si>
  <si>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</si>
  <si>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</si>
  <si>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</si>
  <si>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</si>
  <si>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</si>
  <si>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</si>
  <si>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</si>
  <si>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</si>
  <si>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</si>
  <si>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</si>
  <si>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</si>
  <si>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</si>
  <si>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</si>
  <si>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Исчисляется налоговым агентом</t>
  </si>
  <si>
    <t>Засоренность, %</t>
  </si>
  <si>
    <t>Код ФККО**</t>
  </si>
  <si>
    <t>Класс опасности**</t>
  </si>
  <si>
    <t>16</t>
  </si>
  <si>
    <t>17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</si>
  <si>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</si>
  <si>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Лом и отходы черных металлов н/сорт</t>
  </si>
  <si>
    <t>несортированный</t>
  </si>
  <si>
    <t>тн.</t>
  </si>
  <si>
    <t>IV</t>
  </si>
  <si>
    <t>Нефтеюганский р-н, нп Юганская Обь, производственная база ТФ Мостоотряд-15</t>
  </si>
  <si>
    <t>01/25-н/сорт</t>
  </si>
  <si>
    <t>"_____" 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</si>
</sst>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6"/>
  <sheetViews>
    <sheetView tabSelected="1" view="pageBreakPreview" zoomScale="70" zoomScaleNormal="70" zoomScaleSheetLayoutView="70" workbookViewId="0">
      <selection activeCell="A27" sqref="A27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26.28515625" style="1" customWidth="1"/>
    <col min="6" max="6" width="16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5" width="13.85546875" style="2" customWidth="1"/>
    <col min="16" max="16" width="14.7109375" style="2" customWidth="1"/>
    <col min="17" max="17" width="16.7109375" style="2" customWidth="1"/>
    <col min="18" max="16384" width="9.140625" style="2"/>
  </cols>
  <sheetData>
    <row r="1" spans="1:17" x14ac:dyDescent="0.2">
      <c r="I1" s="2"/>
      <c r="J1" s="4"/>
      <c r="K1" s="4"/>
      <c r="L1" s="4"/>
      <c r="M1" s="2"/>
      <c r="Q1" s="5" t="s">
        <v>35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4" customFormat="1" ht="13.5" x14ac:dyDescent="0.2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38.25" x14ac:dyDescent="0.25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46</v>
      </c>
      <c r="P13" s="23" t="s">
        <v>47</v>
      </c>
      <c r="Q13" s="23" t="s">
        <v>48</v>
      </c>
    </row>
    <row r="14" spans="1:17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49</v>
      </c>
      <c r="Q14" s="26" t="s">
        <v>50</v>
      </c>
    </row>
    <row r="15" spans="1:17" s="49" customFormat="1" ht="124.5" customHeight="1" x14ac:dyDescent="0.2">
      <c r="A15" s="40">
        <v>1</v>
      </c>
      <c r="B15" s="58" t="s">
        <v>39</v>
      </c>
      <c r="C15" s="59" t="s">
        <v>57</v>
      </c>
      <c r="D15" s="51" t="s">
        <v>37</v>
      </c>
      <c r="E15" s="60" t="s">
        <v>52</v>
      </c>
      <c r="F15" s="51" t="s">
        <v>53</v>
      </c>
      <c r="G15" s="53">
        <v>100</v>
      </c>
      <c r="H15" s="51" t="s">
        <v>54</v>
      </c>
      <c r="I15" s="52"/>
      <c r="J15" s="55">
        <f>G15*I15</f>
        <v>0</v>
      </c>
      <c r="K15" s="55" t="s">
        <v>45</v>
      </c>
      <c r="L15" s="55" t="s">
        <v>45</v>
      </c>
      <c r="M15" s="40"/>
      <c r="N15" s="57" t="s">
        <v>56</v>
      </c>
      <c r="O15" s="56">
        <v>0.05</v>
      </c>
      <c r="P15" s="61">
        <v>46810102204</v>
      </c>
      <c r="Q15" s="62" t="s">
        <v>55</v>
      </c>
    </row>
    <row r="16" spans="1:17" s="34" customFormat="1" ht="14.25" x14ac:dyDescent="0.2">
      <c r="A16" s="28"/>
      <c r="B16" s="28"/>
      <c r="C16" s="41"/>
      <c r="D16" s="30"/>
      <c r="E16" s="30"/>
      <c r="F16" s="30"/>
      <c r="G16" s="54"/>
      <c r="H16" s="31"/>
      <c r="I16" s="32"/>
      <c r="J16" s="33">
        <f>SUM(J15:J15)</f>
        <v>0</v>
      </c>
      <c r="K16" s="33"/>
      <c r="L16" s="33"/>
      <c r="M16" s="28"/>
      <c r="N16" s="29"/>
      <c r="O16" s="29"/>
      <c r="P16" s="29"/>
      <c r="Q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44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43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3" t="s">
        <v>51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spans="1:14" s="48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">
      <c r="A27" s="2"/>
      <c r="B27" s="2"/>
      <c r="C27" s="7" t="s">
        <v>58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0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01-21-н-сорт</vt:lpstr>
      <vt:lpstr>'01-21-н-сорт'!Заголовки_для_печати</vt:lpstr>
      <vt:lpstr>'01-21-н-сорт'!Область_печати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2019-01-31T12:05:48Z</cp:lastPrinted>
  <dcterms:created xsi:type="dcterms:W3CDTF">2015-09-14T07:06:03Z</dcterms:created>
  <dcterms:modified xsi:type="dcterms:W3CDTF">2025-01-13T11:50:22Z</dcterms:modified>
</cp:coreProperties>
</file>